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2420" windowHeight="6330"/>
  </bookViews>
  <sheets>
    <sheet name="2012 Cost Caps (1)" sheetId="1" r:id="rId1"/>
    <sheet name="2013 Cost Caps (2)" sheetId="2" r:id="rId2"/>
    <sheet name="2012 Actuals (3)" sheetId="3" r:id="rId3"/>
  </sheets>
  <calcPr calcId="145621"/>
</workbook>
</file>

<file path=xl/calcChain.xml><?xml version="1.0" encoding="utf-8"?>
<calcChain xmlns="http://schemas.openxmlformats.org/spreadsheetml/2006/main">
  <c r="F9" i="3" l="1"/>
  <c r="E9" i="3"/>
  <c r="D9" i="3"/>
  <c r="C9" i="3"/>
  <c r="G8" i="3"/>
  <c r="G7" i="3"/>
  <c r="K31" i="2"/>
  <c r="G29" i="2"/>
  <c r="G27" i="2"/>
  <c r="G25" i="2"/>
  <c r="K25" i="2"/>
  <c r="F31" i="2"/>
  <c r="G15" i="2"/>
  <c r="F10" i="2"/>
  <c r="G9" i="2" l="1"/>
  <c r="G7" i="2"/>
  <c r="G10" i="2" s="1"/>
  <c r="G8" i="2"/>
  <c r="M15" i="2"/>
  <c r="L15" i="2"/>
  <c r="G21" i="2"/>
  <c r="K26" i="2"/>
  <c r="K27" i="2" s="1"/>
  <c r="G17" i="2"/>
  <c r="C31" i="2"/>
  <c r="K31" i="1"/>
  <c r="G29" i="1"/>
  <c r="G27" i="1"/>
  <c r="K25" i="1"/>
  <c r="G25" i="1"/>
  <c r="G21" i="1"/>
  <c r="G15" i="1"/>
  <c r="L15" i="1" s="1"/>
  <c r="C31" i="1"/>
  <c r="F10" i="1"/>
  <c r="K32" i="2" l="1"/>
  <c r="M16" i="2" s="1"/>
  <c r="L16" i="2"/>
  <c r="K26" i="1"/>
  <c r="K27" i="1" s="1"/>
  <c r="K32" i="1" s="1"/>
  <c r="L16" i="1" s="1"/>
  <c r="F31" i="1"/>
  <c r="G17" i="1"/>
</calcChain>
</file>

<file path=xl/sharedStrings.xml><?xml version="1.0" encoding="utf-8"?>
<sst xmlns="http://schemas.openxmlformats.org/spreadsheetml/2006/main" count="112" uniqueCount="66">
  <si>
    <t>Schedule C</t>
  </si>
  <si>
    <t>Calculation of Requested EECRF by Customer Class Using Direct Assignment of EECRF Program Costs</t>
  </si>
  <si>
    <t>2012 Program Costs Above Base Rates</t>
  </si>
  <si>
    <t>2010 Over Recovery</t>
  </si>
  <si>
    <t>Calculated Performance Bonus for 2010</t>
  </si>
  <si>
    <t>Adjusted EECR Revenue Requirement</t>
  </si>
  <si>
    <t>Direct Assignment of 2012 EECRF Program Costs</t>
  </si>
  <si>
    <t>Class</t>
  </si>
  <si>
    <t>Total Adjusted 2012 EECR Revenue Requirement</t>
  </si>
  <si>
    <t>2012 Forecasted Billing kWh Unit</t>
  </si>
  <si>
    <t>2012 Proposed EECR Factor</t>
  </si>
  <si>
    <t>Unit</t>
  </si>
  <si>
    <t>Base Rate</t>
  </si>
  <si>
    <t>2012 Total Base + EECR</t>
  </si>
  <si>
    <t>2012 Cap</t>
  </si>
  <si>
    <t>Residential</t>
  </si>
  <si>
    <t>kWh</t>
  </si>
  <si>
    <t>Non-Residential</t>
  </si>
  <si>
    <t>Secondary &lt;= 10 kW</t>
  </si>
  <si>
    <t>Secondary &gt; 10 kW IDR</t>
  </si>
  <si>
    <t>Secondary &gt; 10 kW Non-IDR</t>
  </si>
  <si>
    <t>Total Secondary &gt; 10 kW</t>
  </si>
  <si>
    <t>Calculation of Non-Residential per kWh Rate</t>
  </si>
  <si>
    <t>Primary IDR</t>
  </si>
  <si>
    <t>Primary Non-IDR</t>
  </si>
  <si>
    <t>Total Primary</t>
  </si>
  <si>
    <t>2012 Rev Req</t>
  </si>
  <si>
    <t>2012 kWh</t>
  </si>
  <si>
    <t>Transmission</t>
  </si>
  <si>
    <t>Combined per kWh</t>
  </si>
  <si>
    <t>Lighting</t>
  </si>
  <si>
    <t>Total</t>
  </si>
  <si>
    <t>Total 2012 per kWh</t>
  </si>
  <si>
    <t>TCC Docket No. 39360</t>
  </si>
  <si>
    <t>TCC</t>
  </si>
  <si>
    <t>2013 Program Costs Above Base Rates (no 2013 EM&amp;V cost)</t>
  </si>
  <si>
    <t>2011 Over Recovery</t>
  </si>
  <si>
    <t>Calculated Performance Bonus for 2011</t>
  </si>
  <si>
    <t>Adjusted EECR Revenue Requirement (no EM&amp;V cost)</t>
  </si>
  <si>
    <t>Direct Assignment of 2013 EECRF Program Costs</t>
  </si>
  <si>
    <t>Total Adjusted 2013 EECR Revenue Requirement (no EM&amp;V cost)</t>
  </si>
  <si>
    <t>2013 Forecasted Billing kWh Unit</t>
  </si>
  <si>
    <t>2013 EECR Factor (no EM&amp;V)</t>
  </si>
  <si>
    <t>Base Rate per Final Order in Docket No. 39360</t>
  </si>
  <si>
    <t>2013 Cap</t>
  </si>
  <si>
    <t>2013 Rev Req</t>
  </si>
  <si>
    <t>2013 kWh</t>
  </si>
  <si>
    <t>Total (no EM&amp;V cost)</t>
  </si>
  <si>
    <t>Total 2013 per kWh</t>
  </si>
  <si>
    <t>TCC Docket No. 40359</t>
  </si>
  <si>
    <t>2013 Total Base + EECRF</t>
  </si>
  <si>
    <t>2013 EECR Factor</t>
  </si>
  <si>
    <t>Actual 2012 Program Costs</t>
  </si>
  <si>
    <t>2010 Performance Bonus</t>
  </si>
  <si>
    <t>2010 (O)/U</t>
  </si>
  <si>
    <t>2012 Actual Billing kWh</t>
  </si>
  <si>
    <t>2012 Cost Cap Based on Actuals</t>
  </si>
  <si>
    <r>
      <t xml:space="preserve">2012 Cap As Prescribed in </t>
    </r>
    <r>
      <rPr>
        <sz val="11"/>
        <color indexed="8"/>
        <rFont val="Calibri"/>
        <family val="2"/>
      </rPr>
      <t>§</t>
    </r>
    <r>
      <rPr>
        <sz val="11"/>
        <color theme="1"/>
        <rFont val="Calibri"/>
        <family val="2"/>
        <scheme val="minor"/>
      </rPr>
      <t>25.181(f)(8)(A)*</t>
    </r>
  </si>
  <si>
    <t>Note:  Caps are based on the rule effective when EECRF rates were approved.</t>
  </si>
  <si>
    <t>*based on the amount previously authorized by the Commission per prior rule</t>
  </si>
  <si>
    <t>SOAH Docket No. 473-13-4654</t>
  </si>
  <si>
    <t>PUC Docket No. 41538</t>
  </si>
  <si>
    <t>Page 1 of 3</t>
  </si>
  <si>
    <t>Staff 1st RFI 1-3</t>
  </si>
  <si>
    <t>Page 2 of 3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</si>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</sst>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0.000%"/>
    <numFmt numFmtId="165" formatCode="&quot;$&quot;#,##0.000000_);[Red]\(&quot;$&quot;#,##0.000000\)"/>
    <numFmt numFmtId="166" formatCode="&quot;$&quot;#,##0.000000"/>
    <numFmt numFmtId="167" formatCode="_(* #,##0_);_(* \(#,##0\);_(* &quot;-&quot;??_);_(@_)"/>
    <numFmt numFmtId="168" formatCode="_(* #,##0.000000_);_(* \(#,##0.000000\);_(* &quot;-&quot;??_);_(@_)"/>
    <numFmt numFmtId="169" formatCode="_(* #,##0.00000000_);_(* \(#,##0.00000000\);_(* &quot;-&quot;??_);_(@_)"/>
    <numFmt numFmtId="170" formatCode="#,##0.000000"/>
    <numFmt numFmtId="171" formatCode="&quot;$&quot;#,##0"/>
    <numFmt numFmtId="172" formatCode="&quot;$&quot;#,##0.000"/>
    <numFmt numFmtId="173" formatCode="&quot;$&quot;#,##0.0000"/>
    <numFmt numFmtId="174" formatCode="&quot;$&quot;#,##0.0000_);[Red]\(&quot;$&quot;#,##0.0000\)"/>
    <numFmt numFmtId="176" formatCode="&quot;$&quot;#,##0.000000_);\(&quot;$&quot;#,##0.00000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Border="1"/>
    <xf numFmtId="0" fontId="2" fillId="0" borderId="0" xfId="0" applyFont="1"/>
    <xf numFmtId="6" fontId="0" fillId="0" borderId="0" xfId="0" applyNumberFormat="1"/>
    <xf numFmtId="0" fontId="0" fillId="0" borderId="0" xfId="0" applyFill="1" applyBorder="1"/>
    <xf numFmtId="0" fontId="0" fillId="0" borderId="1" xfId="0" applyFill="1" applyBorder="1"/>
    <xf numFmtId="0" fontId="0" fillId="0" borderId="1" xfId="0" applyBorder="1"/>
    <xf numFmtId="6" fontId="0" fillId="0" borderId="1" xfId="0" applyNumberFormat="1" applyBorder="1"/>
    <xf numFmtId="0" fontId="0" fillId="0" borderId="0" xfId="0" applyBorder="1" applyAlignment="1">
      <alignment horizontal="left"/>
    </xf>
    <xf numFmtId="6" fontId="0" fillId="0" borderId="0" xfId="0" applyNumberFormat="1" applyBorder="1"/>
    <xf numFmtId="0" fontId="3" fillId="0" borderId="0" xfId="0" applyFont="1" applyBorder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164" fontId="0" fillId="0" borderId="0" xfId="0" applyNumberFormat="1" applyBorder="1"/>
    <xf numFmtId="10" fontId="0" fillId="0" borderId="0" xfId="2" applyNumberFormat="1" applyFont="1" applyBorder="1" applyAlignment="1">
      <alignment horizontal="center"/>
    </xf>
    <xf numFmtId="3" fontId="0" fillId="0" borderId="0" xfId="0" applyNumberFormat="1" applyBorder="1"/>
    <xf numFmtId="165" fontId="0" fillId="0" borderId="0" xfId="0" applyNumberFormat="1" applyBorder="1"/>
    <xf numFmtId="0" fontId="3" fillId="0" borderId="5" xfId="0" applyFont="1" applyBorder="1"/>
    <xf numFmtId="166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6" xfId="0" applyNumberFormat="1" applyFont="1" applyFill="1" applyBorder="1"/>
    <xf numFmtId="9" fontId="0" fillId="0" borderId="0" xfId="2" applyFont="1"/>
    <xf numFmtId="8" fontId="0" fillId="0" borderId="0" xfId="0" applyNumberFormat="1"/>
    <xf numFmtId="0" fontId="3" fillId="0" borderId="7" xfId="0" applyFont="1" applyBorder="1"/>
    <xf numFmtId="166" fontId="3" fillId="0" borderId="1" xfId="0" applyNumberFormat="1" applyFont="1" applyBorder="1"/>
    <xf numFmtId="165" fontId="3" fillId="0" borderId="1" xfId="0" applyNumberFormat="1" applyFont="1" applyBorder="1"/>
    <xf numFmtId="165" fontId="3" fillId="0" borderId="8" xfId="0" applyNumberFormat="1" applyFont="1" applyFill="1" applyBorder="1"/>
    <xf numFmtId="167" fontId="0" fillId="0" borderId="0" xfId="1" applyNumberFormat="1" applyFont="1" applyBorder="1"/>
    <xf numFmtId="0" fontId="0" fillId="0" borderId="2" xfId="0" applyBorder="1"/>
    <xf numFmtId="0" fontId="0" fillId="0" borderId="4" xfId="0" applyBorder="1"/>
    <xf numFmtId="8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9" xfId="0" applyFill="1" applyBorder="1"/>
    <xf numFmtId="6" fontId="0" fillId="0" borderId="10" xfId="0" applyNumberFormat="1" applyFill="1" applyBorder="1"/>
    <xf numFmtId="165" fontId="0" fillId="0" borderId="0" xfId="0" applyNumberFormat="1" applyFill="1" applyBorder="1"/>
    <xf numFmtId="0" fontId="0" fillId="0" borderId="5" xfId="0" applyFill="1" applyBorder="1"/>
    <xf numFmtId="167" fontId="0" fillId="0" borderId="6" xfId="0" applyNumberFormat="1" applyFill="1" applyBorder="1"/>
    <xf numFmtId="164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167" fontId="0" fillId="0" borderId="0" xfId="1" applyNumberFormat="1" applyFont="1" applyFill="1" applyBorder="1"/>
    <xf numFmtId="165" fontId="0" fillId="0" borderId="6" xfId="0" applyNumberFormat="1" applyFill="1" applyBorder="1" applyAlignment="1">
      <alignment wrapText="1"/>
    </xf>
    <xf numFmtId="6" fontId="0" fillId="0" borderId="0" xfId="0" applyNumberFormat="1" applyFill="1" applyBorder="1"/>
    <xf numFmtId="10" fontId="0" fillId="0" borderId="0" xfId="2" applyNumberFormat="1" applyFont="1" applyFill="1" applyBorder="1" applyAlignment="1">
      <alignment horizontal="center"/>
    </xf>
    <xf numFmtId="3" fontId="0" fillId="0" borderId="0" xfId="0" applyNumberFormat="1" applyFill="1" applyBorder="1"/>
    <xf numFmtId="6" fontId="0" fillId="0" borderId="6" xfId="0" applyNumberFormat="1" applyFill="1" applyBorder="1"/>
    <xf numFmtId="0" fontId="3" fillId="0" borderId="1" xfId="0" applyFont="1" applyFill="1" applyBorder="1" applyAlignment="1"/>
    <xf numFmtId="6" fontId="0" fillId="0" borderId="1" xfId="0" applyNumberFormat="1" applyFill="1" applyBorder="1"/>
    <xf numFmtId="164" fontId="0" fillId="0" borderId="1" xfId="0" applyNumberFormat="1" applyFill="1" applyBorder="1"/>
    <xf numFmtId="10" fontId="0" fillId="0" borderId="1" xfId="2" applyNumberFormat="1" applyFont="1" applyFill="1" applyBorder="1" applyAlignment="1">
      <alignment horizontal="center"/>
    </xf>
    <xf numFmtId="3" fontId="0" fillId="0" borderId="1" xfId="0" applyNumberFormat="1" applyFill="1" applyBorder="1"/>
    <xf numFmtId="165" fontId="0" fillId="0" borderId="1" xfId="0" applyNumberFormat="1" applyFill="1" applyBorder="1"/>
    <xf numFmtId="167" fontId="0" fillId="0" borderId="6" xfId="1" applyNumberFormat="1" applyFont="1" applyFill="1" applyBorder="1"/>
    <xf numFmtId="10" fontId="0" fillId="0" borderId="0" xfId="2" applyNumberFormat="1" applyFont="1" applyBorder="1"/>
    <xf numFmtId="9" fontId="0" fillId="0" borderId="0" xfId="2" applyFont="1" applyBorder="1"/>
    <xf numFmtId="165" fontId="0" fillId="0" borderId="6" xfId="0" applyNumberFormat="1" applyFill="1" applyBorder="1"/>
    <xf numFmtId="164" fontId="0" fillId="0" borderId="0" xfId="2" applyNumberFormat="1" applyFont="1" applyBorder="1"/>
    <xf numFmtId="0" fontId="0" fillId="0" borderId="7" xfId="0" applyFill="1" applyBorder="1"/>
    <xf numFmtId="165" fontId="0" fillId="0" borderId="8" xfId="0" applyNumberFormat="1" applyFill="1" applyBorder="1"/>
    <xf numFmtId="8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67" fontId="0" fillId="0" borderId="0" xfId="0" applyNumberFormat="1" applyFill="1" applyBorder="1"/>
    <xf numFmtId="165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8" fontId="0" fillId="0" borderId="0" xfId="0" applyNumberFormat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168" fontId="0" fillId="0" borderId="0" xfId="1" applyNumberFormat="1" applyFont="1" applyBorder="1"/>
    <xf numFmtId="169" fontId="0" fillId="0" borderId="0" xfId="1" applyNumberFormat="1" applyFont="1" applyBorder="1"/>
    <xf numFmtId="170" fontId="0" fillId="0" borderId="0" xfId="0" applyNumberFormat="1" applyBorder="1"/>
    <xf numFmtId="171" fontId="0" fillId="0" borderId="0" xfId="0" applyNumberFormat="1" applyBorder="1" applyAlignment="1">
      <alignment wrapText="1"/>
    </xf>
    <xf numFmtId="6" fontId="0" fillId="0" borderId="0" xfId="0" applyNumberFormat="1" applyBorder="1" applyAlignment="1">
      <alignment wrapText="1"/>
    </xf>
    <xf numFmtId="171" fontId="0" fillId="0" borderId="0" xfId="0" applyNumberFormat="1" applyBorder="1"/>
    <xf numFmtId="171" fontId="0" fillId="0" borderId="0" xfId="1" applyNumberFormat="1" applyFont="1" applyBorder="1" applyAlignment="1"/>
    <xf numFmtId="8" fontId="0" fillId="0" borderId="0" xfId="0" applyNumberFormat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/>
    <xf numFmtId="0" fontId="0" fillId="0" borderId="3" xfId="0" applyBorder="1"/>
    <xf numFmtId="10" fontId="1" fillId="0" borderId="6" xfId="2" applyNumberFormat="1" applyBorder="1"/>
    <xf numFmtId="10" fontId="1" fillId="0" borderId="8" xfId="2" applyNumberFormat="1" applyBorder="1"/>
    <xf numFmtId="0" fontId="0" fillId="0" borderId="7" xfId="0" applyBorder="1" applyAlignment="1">
      <alignment horizontal="left"/>
    </xf>
    <xf numFmtId="10" fontId="0" fillId="0" borderId="8" xfId="0" applyNumberFormat="1" applyBorder="1"/>
    <xf numFmtId="0" fontId="3" fillId="0" borderId="1" xfId="0" applyFont="1" applyBorder="1"/>
    <xf numFmtId="10" fontId="4" fillId="0" borderId="0" xfId="2" applyNumberFormat="1" applyFont="1" applyBorder="1" applyAlignment="1">
      <alignment horizontal="center"/>
    </xf>
    <xf numFmtId="0" fontId="3" fillId="0" borderId="5" xfId="0" applyFont="1" applyFill="1" applyBorder="1"/>
    <xf numFmtId="9" fontId="1" fillId="0" borderId="0" xfId="2"/>
    <xf numFmtId="0" fontId="3" fillId="0" borderId="7" xfId="0" applyFont="1" applyFill="1" applyBorder="1"/>
    <xf numFmtId="166" fontId="3" fillId="0" borderId="1" xfId="0" applyNumberFormat="1" applyFont="1" applyFill="1" applyBorder="1"/>
    <xf numFmtId="165" fontId="3" fillId="0" borderId="1" xfId="0" applyNumberFormat="1" applyFont="1" applyFill="1" applyBorder="1"/>
    <xf numFmtId="167" fontId="1" fillId="0" borderId="0" xfId="1" applyNumberFormat="1" applyBorder="1"/>
    <xf numFmtId="0" fontId="0" fillId="0" borderId="2" xfId="0" applyFill="1" applyBorder="1"/>
    <xf numFmtId="0" fontId="0" fillId="0" borderId="4" xfId="0" applyFill="1" applyBorder="1"/>
    <xf numFmtId="0" fontId="0" fillId="0" borderId="6" xfId="0" applyFill="1" applyBorder="1"/>
    <xf numFmtId="167" fontId="1" fillId="0" borderId="0" xfId="1" applyNumberFormat="1" applyFill="1" applyBorder="1"/>
    <xf numFmtId="165" fontId="0" fillId="0" borderId="10" xfId="0" applyNumberFormat="1" applyFill="1" applyBorder="1"/>
    <xf numFmtId="10" fontId="4" fillId="0" borderId="0" xfId="2" applyNumberFormat="1" applyFont="1" applyFill="1" applyBorder="1" applyAlignment="1">
      <alignment horizontal="center"/>
    </xf>
    <xf numFmtId="10" fontId="4" fillId="0" borderId="1" xfId="2" applyNumberFormat="1" applyFont="1" applyFill="1" applyBorder="1" applyAlignment="1">
      <alignment horizontal="center"/>
    </xf>
    <xf numFmtId="167" fontId="4" fillId="0" borderId="6" xfId="1" applyNumberFormat="1" applyFont="1" applyFill="1" applyBorder="1"/>
    <xf numFmtId="167" fontId="4" fillId="0" borderId="0" xfId="1" applyNumberFormat="1" applyFont="1" applyFill="1" applyBorder="1"/>
    <xf numFmtId="10" fontId="1" fillId="0" borderId="0" xfId="2" applyNumberFormat="1" applyBorder="1"/>
    <xf numFmtId="9" fontId="1" fillId="0" borderId="0" xfId="2" applyBorder="1"/>
    <xf numFmtId="43" fontId="1" fillId="0" borderId="0" xfId="1" applyBorder="1"/>
    <xf numFmtId="6" fontId="0" fillId="0" borderId="0" xfId="0" applyNumberFormat="1" applyBorder="1" applyAlignment="1">
      <alignment horizontal="right" wrapText="1"/>
    </xf>
    <xf numFmtId="6" fontId="1" fillId="0" borderId="0" xfId="1" applyNumberFormat="1" applyBorder="1" applyAlignment="1"/>
    <xf numFmtId="165" fontId="0" fillId="0" borderId="0" xfId="0" applyNumberFormat="1" applyFill="1" applyBorder="1" applyAlignment="1">
      <alignment horizontal="left"/>
    </xf>
    <xf numFmtId="168" fontId="4" fillId="0" borderId="0" xfId="1" applyNumberFormat="1" applyFont="1" applyBorder="1"/>
    <xf numFmtId="0" fontId="0" fillId="0" borderId="0" xfId="0" applyBorder="1" applyAlignment="1">
      <alignment horizontal="center"/>
    </xf>
    <xf numFmtId="6" fontId="0" fillId="0" borderId="0" xfId="0" applyNumberFormat="1" applyBorder="1" applyAlignment="1"/>
    <xf numFmtId="6" fontId="0" fillId="0" borderId="0" xfId="0" applyNumberFormat="1" applyBorder="1" applyAlignment="1">
      <alignment horizontal="center" wrapText="1"/>
    </xf>
    <xf numFmtId="3" fontId="0" fillId="0" borderId="0" xfId="0" applyNumberFormat="1"/>
    <xf numFmtId="172" fontId="0" fillId="0" borderId="0" xfId="0" applyNumberFormat="1"/>
    <xf numFmtId="3" fontId="0" fillId="0" borderId="1" xfId="0" applyNumberFormat="1" applyBorder="1"/>
    <xf numFmtId="173" fontId="0" fillId="0" borderId="1" xfId="0" applyNumberFormat="1" applyBorder="1"/>
    <xf numFmtId="174" fontId="0" fillId="0" borderId="1" xfId="0" applyNumberFormat="1" applyBorder="1"/>
    <xf numFmtId="165" fontId="0" fillId="0" borderId="0" xfId="0" applyNumberFormat="1"/>
    <xf numFmtId="0" fontId="0" fillId="0" borderId="0" xfId="0" applyFill="1"/>
    <xf numFmtId="171" fontId="0" fillId="0" borderId="0" xfId="0" applyNumberFormat="1" applyBorder="1" applyAlignment="1"/>
    <xf numFmtId="5" fontId="0" fillId="0" borderId="0" xfId="0" applyNumberFormat="1"/>
    <xf numFmtId="5" fontId="0" fillId="0" borderId="0" xfId="0" applyNumberFormat="1" applyBorder="1"/>
    <xf numFmtId="176" fontId="0" fillId="0" borderId="0" xfId="0" applyNumberFormat="1" applyBorder="1"/>
    <xf numFmtId="5" fontId="0" fillId="0" borderId="1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3"/>
  <sheetViews>
    <sheetView tabSelected="1" zoomScaleNormal="100" workbookViewId="0">
      <selection activeCell="G25" sqref="G25"/>
    </sheetView>
  </sheetViews>
  <sheetFormatPr defaultRowHeight="15" x14ac:dyDescent="0.25"/>
  <cols>
    <col min="1" max="1" width="3.7109375" customWidth="1"/>
    <col min="2" max="2" width="32.7109375" customWidth="1"/>
    <col min="3" max="3" width="21.85546875" customWidth="1"/>
    <col min="4" max="5" width="2.7109375" customWidth="1"/>
    <col min="6" max="6" width="16.140625" customWidth="1"/>
    <col min="7" max="7" width="14" bestFit="1" customWidth="1"/>
    <col min="8" max="8" width="4.85546875" bestFit="1" customWidth="1"/>
    <col min="9" max="9" width="3.5703125" customWidth="1"/>
    <col min="10" max="10" width="22.140625" style="1" customWidth="1"/>
    <col min="11" max="11" width="16.28515625" style="1" customWidth="1"/>
    <col min="12" max="12" width="14.28515625" style="1" customWidth="1"/>
    <col min="13" max="13" width="10.42578125" bestFit="1" customWidth="1"/>
    <col min="14" max="14" width="12.85546875" bestFit="1" customWidth="1"/>
    <col min="15" max="15" width="12.42578125" customWidth="1"/>
  </cols>
  <sheetData>
    <row r="1" spans="2:16" ht="14.45" x14ac:dyDescent="0.35">
      <c r="B1" t="s">
        <v>33</v>
      </c>
    </row>
    <row r="3" spans="2:16" ht="14.45" x14ac:dyDescent="0.35">
      <c r="B3" t="s">
        <v>0</v>
      </c>
    </row>
    <row r="4" spans="2:16" ht="14.45" x14ac:dyDescent="0.35">
      <c r="B4" s="2" t="s">
        <v>1</v>
      </c>
    </row>
    <row r="7" spans="2:16" ht="14.45" x14ac:dyDescent="0.35">
      <c r="B7" t="s">
        <v>2</v>
      </c>
      <c r="F7" s="3">
        <v>7118795</v>
      </c>
      <c r="L7" t="s">
        <v>60</v>
      </c>
    </row>
    <row r="8" spans="2:16" ht="14.45" x14ac:dyDescent="0.35">
      <c r="B8" s="4" t="s">
        <v>3</v>
      </c>
      <c r="E8" s="3"/>
      <c r="F8" s="121">
        <v>-2562211.9187249467</v>
      </c>
      <c r="L8" t="s">
        <v>61</v>
      </c>
    </row>
    <row r="9" spans="2:16" ht="14.45" x14ac:dyDescent="0.35">
      <c r="B9" s="5" t="s">
        <v>4</v>
      </c>
      <c r="C9" s="6"/>
      <c r="D9" s="6"/>
      <c r="E9" s="6"/>
      <c r="F9" s="7">
        <v>2579657</v>
      </c>
      <c r="L9" t="s">
        <v>63</v>
      </c>
    </row>
    <row r="10" spans="2:16" ht="14.45" x14ac:dyDescent="0.35">
      <c r="B10" s="8" t="s">
        <v>5</v>
      </c>
      <c r="E10" s="3"/>
      <c r="F10" s="9">
        <f>SUM(F7:F9)</f>
        <v>7136240.0812750533</v>
      </c>
      <c r="L10" t="s">
        <v>62</v>
      </c>
    </row>
    <row r="11" spans="2:16" ht="14.45" x14ac:dyDescent="0.35">
      <c r="D11" s="3"/>
      <c r="F11" s="3"/>
    </row>
    <row r="12" spans="2:16" ht="14.45" x14ac:dyDescent="0.35">
      <c r="D12" s="3"/>
    </row>
    <row r="13" spans="2:16" ht="14.45" x14ac:dyDescent="0.35">
      <c r="B13" s="8"/>
      <c r="C13" s="1"/>
      <c r="D13" s="1"/>
      <c r="E13" s="1"/>
      <c r="F13" s="1"/>
      <c r="G13" s="1"/>
      <c r="H13" s="1"/>
      <c r="I13" s="1"/>
      <c r="J13" s="10" t="s">
        <v>6</v>
      </c>
      <c r="K13" s="10"/>
      <c r="L13" s="10"/>
      <c r="M13" s="10"/>
      <c r="N13" s="10"/>
    </row>
    <row r="14" spans="2:16" ht="43.5" x14ac:dyDescent="0.35">
      <c r="B14" s="5" t="s">
        <v>7</v>
      </c>
      <c r="C14" s="11" t="s">
        <v>8</v>
      </c>
      <c r="D14" s="11"/>
      <c r="E14" s="11"/>
      <c r="F14" s="11" t="s">
        <v>9</v>
      </c>
      <c r="G14" s="11" t="s">
        <v>10</v>
      </c>
      <c r="H14" s="12" t="s">
        <v>11</v>
      </c>
      <c r="I14" s="1"/>
      <c r="J14" s="13" t="s">
        <v>7</v>
      </c>
      <c r="K14" s="14" t="s">
        <v>12</v>
      </c>
      <c r="L14" s="14" t="s">
        <v>13</v>
      </c>
      <c r="M14" s="15" t="s">
        <v>14</v>
      </c>
      <c r="N14" s="16"/>
    </row>
    <row r="15" spans="2:16" ht="14.45" x14ac:dyDescent="0.35">
      <c r="B15" s="17" t="s">
        <v>15</v>
      </c>
      <c r="C15" s="9">
        <v>6653298.0599999996</v>
      </c>
      <c r="D15" s="18"/>
      <c r="E15" s="19"/>
      <c r="F15" s="20">
        <v>9092100461</v>
      </c>
      <c r="G15" s="21">
        <f>ROUND(C15/F15,6)</f>
        <v>7.3200000000000001E-4</v>
      </c>
      <c r="H15" s="1" t="s">
        <v>16</v>
      </c>
      <c r="I15" s="1"/>
      <c r="J15" s="22" t="s">
        <v>15</v>
      </c>
      <c r="K15" s="23">
        <v>3.6200000000000002E-4</v>
      </c>
      <c r="L15" s="24">
        <f>G15+K15</f>
        <v>1.0939999999999999E-3</v>
      </c>
      <c r="M15" s="25">
        <v>1.0950000000000001E-3</v>
      </c>
      <c r="N15" s="24"/>
      <c r="O15" s="26"/>
      <c r="P15" s="27"/>
    </row>
    <row r="16" spans="2:16" ht="14.45" x14ac:dyDescent="0.35">
      <c r="B16" s="17"/>
      <c r="C16" s="9"/>
      <c r="D16" s="18"/>
      <c r="E16" s="19"/>
      <c r="F16" s="20"/>
      <c r="G16" s="21"/>
      <c r="H16" s="1"/>
      <c r="I16" s="1"/>
      <c r="J16" s="28" t="s">
        <v>17</v>
      </c>
      <c r="K16" s="29">
        <v>2.9E-4</v>
      </c>
      <c r="L16" s="30">
        <f>K32</f>
        <v>3.5629099871921203E-4</v>
      </c>
      <c r="M16" s="31">
        <v>5.0000000000000001E-4</v>
      </c>
      <c r="N16" s="24"/>
    </row>
    <row r="17" spans="2:16" ht="14.45" x14ac:dyDescent="0.35">
      <c r="B17" s="17" t="s">
        <v>18</v>
      </c>
      <c r="C17" s="122">
        <v>-9028.5</v>
      </c>
      <c r="D17" s="18"/>
      <c r="E17" s="19"/>
      <c r="F17" s="20">
        <v>405870612</v>
      </c>
      <c r="G17" s="123">
        <f>ROUND(C17/F17,6)</f>
        <v>-2.1999999999999999E-5</v>
      </c>
      <c r="H17" s="1" t="s">
        <v>16</v>
      </c>
      <c r="I17" s="1"/>
      <c r="M17" s="1"/>
      <c r="N17" s="1"/>
      <c r="P17" s="27"/>
    </row>
    <row r="18" spans="2:16" ht="14.45" x14ac:dyDescent="0.35">
      <c r="B18" s="17"/>
      <c r="C18" s="9"/>
      <c r="D18" s="18"/>
      <c r="E18" s="19"/>
      <c r="F18" s="20"/>
      <c r="G18" s="21"/>
      <c r="H18" s="1"/>
      <c r="I18" s="1"/>
      <c r="M18" s="1"/>
      <c r="P18" s="27"/>
    </row>
    <row r="19" spans="2:16" ht="14.45" hidden="1" x14ac:dyDescent="0.35">
      <c r="B19" s="17" t="s">
        <v>19</v>
      </c>
      <c r="C19" s="9">
        <v>0</v>
      </c>
      <c r="D19" s="18"/>
      <c r="E19" s="19"/>
      <c r="F19" s="32">
        <v>730238684</v>
      </c>
      <c r="G19" s="21"/>
      <c r="H19" s="1"/>
      <c r="I19" s="1"/>
      <c r="M19" s="1"/>
    </row>
    <row r="20" spans="2:16" ht="14.45" hidden="1" x14ac:dyDescent="0.35">
      <c r="B20" s="17" t="s">
        <v>20</v>
      </c>
      <c r="C20" s="9">
        <v>0</v>
      </c>
      <c r="D20" s="18"/>
      <c r="E20" s="19"/>
      <c r="F20" s="32">
        <v>6018369777</v>
      </c>
      <c r="G20" s="21"/>
      <c r="H20" s="1"/>
      <c r="I20" s="1"/>
      <c r="M20" s="1"/>
    </row>
    <row r="21" spans="2:16" ht="14.45" x14ac:dyDescent="0.35">
      <c r="B21" s="17" t="s">
        <v>21</v>
      </c>
      <c r="C21" s="9">
        <v>678779.53</v>
      </c>
      <c r="D21" s="18"/>
      <c r="E21" s="19"/>
      <c r="F21" s="32">
        <v>6748608461</v>
      </c>
      <c r="G21" s="21">
        <f>ROUND(C21/F21,6)</f>
        <v>1.01E-4</v>
      </c>
      <c r="H21" s="1" t="s">
        <v>16</v>
      </c>
      <c r="I21" s="1"/>
      <c r="M21" s="1"/>
    </row>
    <row r="22" spans="2:16" ht="14.45" x14ac:dyDescent="0.35">
      <c r="B22" s="17"/>
      <c r="C22" s="9"/>
      <c r="D22" s="18"/>
      <c r="E22" s="19"/>
      <c r="F22" s="32"/>
      <c r="G22" s="21"/>
      <c r="H22" s="1"/>
      <c r="I22" s="1"/>
      <c r="J22" s="33" t="s">
        <v>22</v>
      </c>
      <c r="K22" s="34"/>
      <c r="L22" s="35"/>
      <c r="M22" s="21"/>
    </row>
    <row r="23" spans="2:16" ht="14.45" hidden="1" x14ac:dyDescent="0.35">
      <c r="B23" s="17" t="s">
        <v>23</v>
      </c>
      <c r="C23" s="9">
        <v>0</v>
      </c>
      <c r="D23" s="18"/>
      <c r="E23" s="19"/>
      <c r="F23" s="32">
        <v>2304212208</v>
      </c>
      <c r="G23" s="21"/>
      <c r="H23" s="1"/>
      <c r="I23" s="1"/>
      <c r="J23" s="36"/>
      <c r="K23" s="37"/>
      <c r="M23" s="1"/>
    </row>
    <row r="24" spans="2:16" ht="14.45" hidden="1" x14ac:dyDescent="0.35">
      <c r="B24" s="17" t="s">
        <v>24</v>
      </c>
      <c r="C24" s="9">
        <v>0</v>
      </c>
      <c r="D24" s="18"/>
      <c r="E24" s="19"/>
      <c r="F24" s="32">
        <v>154045777</v>
      </c>
      <c r="G24" s="21"/>
      <c r="H24" s="1"/>
      <c r="I24" s="1"/>
      <c r="J24" s="36"/>
      <c r="K24" s="37"/>
      <c r="M24" s="1"/>
    </row>
    <row r="25" spans="2:16" ht="14.45" x14ac:dyDescent="0.35">
      <c r="B25" s="17" t="s">
        <v>25</v>
      </c>
      <c r="C25" s="122">
        <v>-32513.09</v>
      </c>
      <c r="D25" s="18"/>
      <c r="E25" s="19"/>
      <c r="F25" s="32">
        <v>2458257985</v>
      </c>
      <c r="G25" s="123">
        <f>ROUND(C25/F25,6)</f>
        <v>-1.2999999999999999E-5</v>
      </c>
      <c r="H25" s="1" t="s">
        <v>16</v>
      </c>
      <c r="I25" s="1"/>
      <c r="J25" s="38" t="s">
        <v>26</v>
      </c>
      <c r="K25" s="39">
        <f>C17+C21+C25</f>
        <v>637237.94000000006</v>
      </c>
      <c r="L25" s="35"/>
      <c r="M25" s="40"/>
      <c r="N25" s="40"/>
    </row>
    <row r="26" spans="2:16" ht="14.45" x14ac:dyDescent="0.35">
      <c r="B26" s="17"/>
      <c r="C26" s="9"/>
      <c r="D26" s="18"/>
      <c r="E26" s="19"/>
      <c r="F26" s="32"/>
      <c r="G26" s="21"/>
      <c r="H26" s="1"/>
      <c r="I26" s="1"/>
      <c r="J26" s="41" t="s">
        <v>27</v>
      </c>
      <c r="K26" s="42">
        <f>F17+F21+F25</f>
        <v>9612737058</v>
      </c>
      <c r="M26" s="40"/>
      <c r="N26" s="40"/>
    </row>
    <row r="27" spans="2:16" ht="14.45" x14ac:dyDescent="0.35">
      <c r="B27" s="17" t="s">
        <v>28</v>
      </c>
      <c r="C27" s="9">
        <v>0</v>
      </c>
      <c r="D27" s="43"/>
      <c r="E27" s="44"/>
      <c r="F27" s="45">
        <v>4448953817</v>
      </c>
      <c r="G27" s="21">
        <f>ROUND(C27/F27,6)</f>
        <v>0</v>
      </c>
      <c r="H27" s="1" t="s">
        <v>16</v>
      </c>
      <c r="I27" s="1"/>
      <c r="J27" s="41" t="s">
        <v>29</v>
      </c>
      <c r="K27" s="46">
        <f>K25/K26</f>
        <v>6.629099871921203E-5</v>
      </c>
      <c r="M27" s="35"/>
      <c r="N27" s="40"/>
    </row>
    <row r="28" spans="2:16" ht="14.45" x14ac:dyDescent="0.35">
      <c r="B28" s="17"/>
      <c r="C28" s="47"/>
      <c r="D28" s="43"/>
      <c r="E28" s="44"/>
      <c r="F28" s="45"/>
      <c r="G28" s="40"/>
      <c r="H28" s="4"/>
      <c r="I28" s="1"/>
      <c r="J28" s="36"/>
      <c r="K28" s="37"/>
      <c r="M28" s="35"/>
      <c r="N28" s="40"/>
    </row>
    <row r="29" spans="2:16" ht="14.45" x14ac:dyDescent="0.35">
      <c r="B29" s="17" t="s">
        <v>30</v>
      </c>
      <c r="C29" s="9">
        <v>0</v>
      </c>
      <c r="D29" s="43"/>
      <c r="E29" s="48"/>
      <c r="F29" s="49">
        <v>228249686</v>
      </c>
      <c r="G29" s="21">
        <f>ROUND(C29/F29,6)</f>
        <v>0</v>
      </c>
      <c r="H29" s="1" t="s">
        <v>16</v>
      </c>
      <c r="I29" s="1"/>
      <c r="J29" s="41"/>
      <c r="K29" s="50"/>
      <c r="M29" s="40"/>
      <c r="N29" s="40"/>
    </row>
    <row r="30" spans="2:16" ht="14.45" x14ac:dyDescent="0.35">
      <c r="B30" s="51"/>
      <c r="C30" s="52"/>
      <c r="D30" s="53"/>
      <c r="E30" s="54"/>
      <c r="F30" s="55"/>
      <c r="G30" s="56"/>
      <c r="H30" s="5"/>
      <c r="I30" s="1"/>
      <c r="J30" s="41"/>
      <c r="K30" s="57"/>
      <c r="M30" s="4"/>
      <c r="N30" s="40"/>
    </row>
    <row r="31" spans="2:16" ht="14.45" x14ac:dyDescent="0.35">
      <c r="B31" s="17" t="s">
        <v>31</v>
      </c>
      <c r="C31" s="9">
        <f>C15+C17+C21+C25+C27+C29</f>
        <v>7290536</v>
      </c>
      <c r="D31" s="58"/>
      <c r="E31" s="59"/>
      <c r="F31" s="20">
        <f>F15+F17+F21+F25+F27+F29</f>
        <v>23382041022</v>
      </c>
      <c r="G31" s="1"/>
      <c r="H31" s="1"/>
      <c r="I31" s="1"/>
      <c r="J31" s="41" t="s">
        <v>29</v>
      </c>
      <c r="K31" s="60">
        <f>K16</f>
        <v>2.9E-4</v>
      </c>
      <c r="M31" s="40"/>
      <c r="N31" s="40"/>
    </row>
    <row r="32" spans="2:16" ht="14.45" x14ac:dyDescent="0.35">
      <c r="B32" s="1"/>
      <c r="C32" s="61"/>
      <c r="D32" s="9"/>
      <c r="E32" s="9"/>
      <c r="F32" s="1"/>
      <c r="G32" s="1"/>
      <c r="H32" s="1"/>
      <c r="I32" s="1"/>
      <c r="J32" s="62" t="s">
        <v>32</v>
      </c>
      <c r="K32" s="63">
        <f>K27+K31</f>
        <v>3.5629099871921203E-4</v>
      </c>
      <c r="M32" s="4"/>
      <c r="N32" s="40"/>
    </row>
    <row r="33" spans="2:16" ht="14.45" x14ac:dyDescent="0.35">
      <c r="B33" s="1"/>
      <c r="C33" s="9"/>
      <c r="D33" s="9"/>
      <c r="E33" s="9"/>
      <c r="F33" s="1"/>
      <c r="G33" s="1"/>
      <c r="H33" s="1"/>
      <c r="I33" s="1"/>
      <c r="J33" s="64"/>
      <c r="K33" s="47"/>
      <c r="M33" s="1"/>
      <c r="N33" s="4"/>
    </row>
    <row r="34" spans="2:16" ht="14.45" x14ac:dyDescent="0.35">
      <c r="B34" s="1"/>
      <c r="C34" s="9"/>
      <c r="D34" s="9"/>
      <c r="E34" s="9"/>
      <c r="F34" s="1"/>
      <c r="G34" s="1"/>
      <c r="H34" s="1"/>
      <c r="I34" s="1"/>
      <c r="J34" s="4"/>
      <c r="K34" s="47"/>
      <c r="M34" s="1"/>
      <c r="N34" s="4"/>
    </row>
    <row r="35" spans="2:16" ht="14.45" x14ac:dyDescent="0.35">
      <c r="B35" s="1"/>
      <c r="C35" s="9"/>
      <c r="D35" s="1"/>
      <c r="E35" s="1"/>
      <c r="F35" s="1"/>
      <c r="G35" s="1"/>
      <c r="H35" s="1"/>
      <c r="I35" s="1"/>
      <c r="J35" s="65"/>
      <c r="K35" s="66"/>
      <c r="M35" s="1"/>
      <c r="N35" s="4"/>
    </row>
    <row r="36" spans="2:16" ht="14.45" x14ac:dyDescent="0.35">
      <c r="B36" s="4"/>
      <c r="C36" s="67"/>
      <c r="D36" s="68"/>
      <c r="E36" s="68"/>
      <c r="F36" s="69"/>
      <c r="G36" s="21"/>
      <c r="H36" s="70"/>
      <c r="I36" s="1"/>
      <c r="J36" s="65"/>
      <c r="K36" s="40"/>
      <c r="M36" s="1"/>
      <c r="N36" s="4"/>
    </row>
    <row r="37" spans="2:16" ht="14.45" x14ac:dyDescent="0.35">
      <c r="B37" s="17"/>
      <c r="C37" s="71"/>
      <c r="D37" s="18"/>
      <c r="E37" s="19"/>
      <c r="F37" s="20"/>
      <c r="G37" s="1"/>
      <c r="H37" s="1"/>
      <c r="I37" s="1"/>
      <c r="J37" s="65"/>
      <c r="K37" s="40"/>
      <c r="M37" s="1"/>
      <c r="N37" s="4"/>
    </row>
    <row r="38" spans="2:16" ht="14.45" x14ac:dyDescent="0.35">
      <c r="B38" s="17"/>
      <c r="C38" s="72"/>
      <c r="D38" s="18"/>
      <c r="E38" s="19"/>
      <c r="F38" s="73"/>
      <c r="G38" s="1"/>
      <c r="H38" s="1"/>
      <c r="I38" s="1"/>
    </row>
    <row r="39" spans="2:16" ht="14.45" x14ac:dyDescent="0.35">
      <c r="B39" s="17"/>
      <c r="C39" s="21"/>
      <c r="D39" s="18"/>
      <c r="E39" s="19"/>
      <c r="F39" s="20"/>
      <c r="G39" s="1"/>
      <c r="H39" s="1"/>
      <c r="I39" s="1"/>
      <c r="J39" s="35"/>
      <c r="K39" s="35"/>
    </row>
    <row r="40" spans="2:16" ht="14.45" x14ac:dyDescent="0.35">
      <c r="B40" s="17"/>
      <c r="C40" s="21"/>
      <c r="D40" s="18"/>
      <c r="E40" s="19"/>
      <c r="F40" s="73"/>
      <c r="G40" s="1"/>
      <c r="H40" s="1"/>
      <c r="I40" s="1"/>
      <c r="M40" s="1"/>
      <c r="N40" s="1"/>
      <c r="O40" s="1"/>
      <c r="P40" s="1"/>
    </row>
    <row r="41" spans="2:16" ht="14.45" x14ac:dyDescent="0.35">
      <c r="B41" s="17"/>
      <c r="C41" s="21"/>
      <c r="D41" s="18"/>
      <c r="E41" s="19"/>
      <c r="F41" s="71"/>
      <c r="G41" s="1"/>
      <c r="H41" s="1"/>
      <c r="I41" s="1"/>
      <c r="J41" s="110"/>
      <c r="K41" s="110"/>
      <c r="L41" s="110"/>
      <c r="M41" s="110"/>
      <c r="N41" s="110"/>
      <c r="O41" s="110"/>
      <c r="P41" s="1"/>
    </row>
    <row r="42" spans="2:16" x14ac:dyDescent="0.25">
      <c r="B42" s="17"/>
      <c r="C42" s="74"/>
      <c r="D42" s="18"/>
      <c r="E42" s="19"/>
      <c r="F42" s="74"/>
      <c r="G42" s="75"/>
      <c r="H42" s="1"/>
      <c r="I42" s="1"/>
      <c r="J42" s="9"/>
      <c r="K42" s="9"/>
      <c r="L42" s="76"/>
      <c r="M42" s="9"/>
      <c r="N42" s="9"/>
      <c r="O42" s="76"/>
      <c r="P42" s="1"/>
    </row>
    <row r="43" spans="2:16" x14ac:dyDescent="0.25">
      <c r="B43" s="17"/>
      <c r="C43" s="77"/>
      <c r="D43" s="18"/>
      <c r="E43" s="19"/>
      <c r="F43" s="74"/>
      <c r="G43" s="75"/>
      <c r="H43" s="1"/>
      <c r="I43" s="1"/>
      <c r="J43" s="9"/>
      <c r="K43" s="9"/>
      <c r="L43" s="76"/>
      <c r="M43" s="9"/>
      <c r="N43" s="9"/>
      <c r="O43" s="76"/>
      <c r="P43" s="1"/>
    </row>
    <row r="44" spans="2:16" x14ac:dyDescent="0.25">
      <c r="B44" s="17"/>
      <c r="C44" s="77"/>
      <c r="D44" s="18"/>
      <c r="E44" s="19"/>
      <c r="F44" s="74"/>
      <c r="G44" s="75"/>
      <c r="H44" s="1"/>
      <c r="I44" s="1"/>
      <c r="J44" s="9"/>
      <c r="K44" s="9"/>
      <c r="L44" s="76"/>
      <c r="M44" s="9"/>
      <c r="N44" s="9"/>
      <c r="O44" s="76"/>
      <c r="P44" s="1"/>
    </row>
    <row r="45" spans="2:16" x14ac:dyDescent="0.25">
      <c r="B45" s="17"/>
      <c r="C45" s="120"/>
      <c r="D45" s="18"/>
      <c r="E45" s="19"/>
      <c r="F45" s="74"/>
      <c r="G45" s="75"/>
      <c r="H45" s="1"/>
      <c r="I45" s="1"/>
      <c r="J45" s="9"/>
      <c r="K45" s="9"/>
      <c r="L45" s="76"/>
      <c r="M45" s="9"/>
      <c r="N45" s="9"/>
      <c r="O45" s="76"/>
      <c r="P45" s="1"/>
    </row>
    <row r="46" spans="2:16" x14ac:dyDescent="0.25">
      <c r="B46" s="17"/>
      <c r="C46" s="9"/>
      <c r="D46" s="18"/>
      <c r="E46" s="19"/>
      <c r="F46" s="32"/>
      <c r="G46" s="78"/>
      <c r="H46" s="1"/>
      <c r="I46" s="1"/>
      <c r="J46" s="9"/>
      <c r="K46" s="9"/>
      <c r="L46" s="76"/>
      <c r="M46" s="9"/>
      <c r="N46" s="9"/>
      <c r="O46" s="76"/>
      <c r="P46" s="1"/>
    </row>
    <row r="47" spans="2:16" x14ac:dyDescent="0.25">
      <c r="B47" s="17"/>
      <c r="C47" s="9"/>
      <c r="D47" s="18"/>
      <c r="E47" s="19"/>
      <c r="F47" s="32"/>
      <c r="G47" s="21"/>
      <c r="H47" s="1"/>
      <c r="I47" s="1"/>
      <c r="M47" s="1"/>
      <c r="N47" s="1"/>
      <c r="O47" s="1"/>
      <c r="P47" s="1"/>
    </row>
    <row r="48" spans="2:16" x14ac:dyDescent="0.25">
      <c r="B48" s="17"/>
      <c r="C48" s="9"/>
      <c r="D48" s="18"/>
      <c r="E48" s="19"/>
      <c r="F48" s="32"/>
      <c r="G48" s="21"/>
      <c r="H48" s="1"/>
      <c r="I48" s="1"/>
    </row>
    <row r="49" spans="2:9" x14ac:dyDescent="0.25">
      <c r="B49" s="17"/>
      <c r="C49" s="68"/>
      <c r="D49" s="43"/>
      <c r="E49" s="44"/>
      <c r="F49" s="79"/>
      <c r="G49" s="40"/>
      <c r="H49" s="4"/>
      <c r="I49" s="1"/>
    </row>
    <row r="50" spans="2:9" x14ac:dyDescent="0.25">
      <c r="B50" s="17"/>
      <c r="C50" s="21"/>
      <c r="D50" s="43"/>
      <c r="E50" s="44"/>
      <c r="F50" s="45"/>
      <c r="G50" s="40"/>
      <c r="H50" s="4"/>
      <c r="I50" s="1"/>
    </row>
    <row r="51" spans="2:9" x14ac:dyDescent="0.25">
      <c r="B51" s="17"/>
      <c r="C51" s="21"/>
      <c r="D51" s="43"/>
      <c r="E51" s="48"/>
      <c r="F51" s="49"/>
      <c r="G51" s="40"/>
      <c r="H51" s="4"/>
      <c r="I51" s="1"/>
    </row>
    <row r="52" spans="2:9" x14ac:dyDescent="0.25">
      <c r="B52" s="17"/>
      <c r="C52" s="21"/>
      <c r="D52" s="58"/>
      <c r="E52" s="59"/>
      <c r="F52" s="20"/>
      <c r="G52" s="1"/>
      <c r="H52" s="1"/>
      <c r="I52" s="1"/>
    </row>
    <row r="53" spans="2:9" x14ac:dyDescent="0.25">
      <c r="B53" s="17"/>
      <c r="C53" s="21"/>
      <c r="D53" s="1"/>
      <c r="E53" s="1"/>
      <c r="F53" s="1"/>
      <c r="G53" s="1"/>
      <c r="H53" s="1"/>
      <c r="I53" s="1"/>
    </row>
    <row r="54" spans="2:9" x14ac:dyDescent="0.25">
      <c r="B54" s="17" t="s">
        <v>31</v>
      </c>
      <c r="C54" s="1"/>
      <c r="D54" s="1"/>
      <c r="E54" s="1"/>
      <c r="F54" s="1"/>
      <c r="G54" s="1"/>
      <c r="H54" s="1"/>
      <c r="I54" s="1"/>
    </row>
    <row r="55" spans="2:9" x14ac:dyDescent="0.25">
      <c r="B55" s="1"/>
      <c r="C55" s="1"/>
      <c r="D55" s="1"/>
      <c r="E55" s="1"/>
      <c r="F55" s="1"/>
      <c r="G55" s="1"/>
      <c r="H55" s="1"/>
      <c r="I55" s="1"/>
    </row>
    <row r="56" spans="2:9" x14ac:dyDescent="0.25">
      <c r="B56" s="1"/>
      <c r="C56" s="1"/>
      <c r="D56" s="1"/>
      <c r="E56" s="1"/>
      <c r="F56" s="1"/>
      <c r="G56" s="1"/>
      <c r="H56" s="1"/>
      <c r="I56" s="1"/>
    </row>
    <row r="57" spans="2:9" x14ac:dyDescent="0.25">
      <c r="B57" s="1"/>
      <c r="C57" s="1"/>
      <c r="D57" s="1"/>
      <c r="E57" s="1"/>
      <c r="F57" s="1"/>
      <c r="G57" s="1"/>
      <c r="H57" s="1"/>
      <c r="I57" s="1"/>
    </row>
    <row r="58" spans="2:9" x14ac:dyDescent="0.25">
      <c r="B58" s="1"/>
      <c r="C58" s="1"/>
      <c r="D58" s="1"/>
      <c r="E58" s="1"/>
      <c r="F58" s="1"/>
      <c r="G58" s="1"/>
      <c r="H58" s="1"/>
      <c r="I58" s="1"/>
    </row>
    <row r="59" spans="2:9" x14ac:dyDescent="0.25">
      <c r="B59" s="1"/>
      <c r="C59" s="1"/>
      <c r="D59" s="1"/>
      <c r="E59" s="1"/>
      <c r="F59" s="1"/>
      <c r="G59" s="1"/>
      <c r="H59" s="1"/>
      <c r="I59" s="1"/>
    </row>
    <row r="60" spans="2:9" x14ac:dyDescent="0.25">
      <c r="B60" s="1"/>
      <c r="C60" s="1"/>
      <c r="D60" s="1"/>
      <c r="E60" s="1"/>
      <c r="F60" s="1"/>
      <c r="G60" s="1"/>
      <c r="H60" s="1"/>
      <c r="I60" s="1"/>
    </row>
    <row r="61" spans="2:9" x14ac:dyDescent="0.25">
      <c r="B61" s="1"/>
      <c r="C61" s="1"/>
      <c r="D61" s="1"/>
      <c r="E61" s="1"/>
      <c r="F61" s="1"/>
      <c r="G61" s="1"/>
      <c r="H61" s="1"/>
      <c r="I61" s="1"/>
    </row>
    <row r="62" spans="2:9" x14ac:dyDescent="0.25">
      <c r="B62" s="1"/>
      <c r="C62" s="1"/>
      <c r="D62" s="1"/>
      <c r="E62" s="1"/>
      <c r="F62" s="1"/>
      <c r="G62" s="1"/>
      <c r="H62" s="1"/>
      <c r="I62" s="1"/>
    </row>
    <row r="63" spans="2:9" x14ac:dyDescent="0.25">
      <c r="B63" s="1"/>
      <c r="C63" s="1"/>
      <c r="D63" s="1"/>
      <c r="E63" s="1"/>
      <c r="F63" s="1"/>
      <c r="G63" s="1"/>
      <c r="H63" s="1"/>
      <c r="I63" s="1"/>
    </row>
  </sheetData>
  <printOptions horizontalCentered="1"/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63"/>
  <sheetViews>
    <sheetView tabSelected="1" workbookViewId="0">
      <selection activeCell="G25" sqref="G25"/>
    </sheetView>
  </sheetViews>
  <sheetFormatPr defaultRowHeight="15" x14ac:dyDescent="0.25"/>
  <cols>
    <col min="1" max="1" width="3.7109375" customWidth="1"/>
    <col min="2" max="2" width="32.7109375" customWidth="1"/>
    <col min="3" max="3" width="17.42578125" customWidth="1"/>
    <col min="4" max="5" width="2.7109375" customWidth="1"/>
    <col min="6" max="6" width="16.140625" customWidth="1"/>
    <col min="7" max="7" width="14" bestFit="1" customWidth="1"/>
    <col min="8" max="8" width="4.85546875" bestFit="1" customWidth="1"/>
    <col min="9" max="9" width="3.5703125" customWidth="1"/>
    <col min="10" max="10" width="22.140625" style="1" customWidth="1"/>
    <col min="11" max="11" width="16.28515625" style="1" customWidth="1"/>
    <col min="12" max="12" width="9.42578125" style="1" bestFit="1" customWidth="1"/>
    <col min="13" max="13" width="10" style="1" bestFit="1" customWidth="1"/>
    <col min="14" max="14" width="10" bestFit="1" customWidth="1"/>
    <col min="15" max="15" width="12.85546875" bestFit="1" customWidth="1"/>
    <col min="16" max="16" width="12.42578125" customWidth="1"/>
  </cols>
  <sheetData>
    <row r="1" spans="2:17" ht="14.45" x14ac:dyDescent="0.35">
      <c r="B1" t="s">
        <v>49</v>
      </c>
      <c r="L1" t="s">
        <v>60</v>
      </c>
    </row>
    <row r="2" spans="2:17" ht="14.45" x14ac:dyDescent="0.35">
      <c r="L2" t="s">
        <v>61</v>
      </c>
    </row>
    <row r="3" spans="2:17" ht="14.45" x14ac:dyDescent="0.35">
      <c r="B3" t="s">
        <v>0</v>
      </c>
      <c r="L3" t="s">
        <v>63</v>
      </c>
    </row>
    <row r="4" spans="2:17" ht="14.45" x14ac:dyDescent="0.35">
      <c r="B4" s="80" t="s">
        <v>1</v>
      </c>
      <c r="L4" t="s">
        <v>64</v>
      </c>
    </row>
    <row r="6" spans="2:17" ht="14.45" x14ac:dyDescent="0.35">
      <c r="B6" s="33" t="s">
        <v>34</v>
      </c>
      <c r="C6" s="81"/>
      <c r="D6" s="81"/>
      <c r="E6" s="81"/>
      <c r="F6" s="81"/>
      <c r="G6" s="34"/>
    </row>
    <row r="7" spans="2:17" ht="14.45" x14ac:dyDescent="0.35">
      <c r="B7" s="36" t="s">
        <v>35</v>
      </c>
      <c r="C7" s="1"/>
      <c r="D7" s="1"/>
      <c r="E7" s="1"/>
      <c r="F7" s="9">
        <v>7747505.1100000003</v>
      </c>
      <c r="G7" s="82">
        <f>F7/F10</f>
        <v>1.0202454758114996</v>
      </c>
    </row>
    <row r="8" spans="2:17" ht="14.45" x14ac:dyDescent="0.35">
      <c r="B8" s="41" t="s">
        <v>36</v>
      </c>
      <c r="C8" s="1"/>
      <c r="D8" s="1"/>
      <c r="E8" s="9"/>
      <c r="F8" s="122">
        <v>-2788466.2</v>
      </c>
      <c r="G8" s="82">
        <f>F8/F10</f>
        <v>-0.36720466583897282</v>
      </c>
    </row>
    <row r="9" spans="2:17" ht="14.45" x14ac:dyDescent="0.35">
      <c r="B9" s="62" t="s">
        <v>37</v>
      </c>
      <c r="C9" s="6"/>
      <c r="D9" s="6"/>
      <c r="E9" s="6"/>
      <c r="F9" s="7">
        <v>2634726.7999999998</v>
      </c>
      <c r="G9" s="83">
        <f>F9/F10</f>
        <v>0.34695919002747316</v>
      </c>
    </row>
    <row r="10" spans="2:17" ht="14.45" x14ac:dyDescent="0.35">
      <c r="B10" s="84" t="s">
        <v>38</v>
      </c>
      <c r="C10" s="6"/>
      <c r="D10" s="6"/>
      <c r="E10" s="7"/>
      <c r="F10" s="7">
        <f>SUM(F7:F9)</f>
        <v>7593765.71</v>
      </c>
      <c r="G10" s="85">
        <f>SUM(G7:G9)</f>
        <v>1</v>
      </c>
    </row>
    <row r="11" spans="2:17" ht="14.45" x14ac:dyDescent="0.35">
      <c r="D11" s="3"/>
      <c r="F11" s="3"/>
    </row>
    <row r="12" spans="2:17" ht="14.45" x14ac:dyDescent="0.35">
      <c r="D12" s="3"/>
      <c r="F12" s="3"/>
      <c r="G12" s="3"/>
      <c r="J12" s="1" t="s">
        <v>34</v>
      </c>
    </row>
    <row r="13" spans="2:17" ht="14.45" x14ac:dyDescent="0.35">
      <c r="B13" s="8"/>
      <c r="C13" s="1"/>
      <c r="D13" s="1"/>
      <c r="E13" s="1"/>
      <c r="F13" s="9"/>
      <c r="G13" s="1"/>
      <c r="H13" s="1"/>
      <c r="I13" s="1"/>
      <c r="J13" s="10" t="s">
        <v>39</v>
      </c>
      <c r="K13" s="10"/>
      <c r="L13" s="86"/>
      <c r="M13" s="10"/>
      <c r="N13" s="10"/>
      <c r="O13" s="10"/>
    </row>
    <row r="14" spans="2:17" ht="57.95" x14ac:dyDescent="0.35">
      <c r="B14" s="5" t="s">
        <v>7</v>
      </c>
      <c r="C14" s="11" t="s">
        <v>40</v>
      </c>
      <c r="D14" s="11"/>
      <c r="E14" s="11"/>
      <c r="F14" s="11" t="s">
        <v>41</v>
      </c>
      <c r="G14" s="11" t="s">
        <v>42</v>
      </c>
      <c r="H14" s="12" t="s">
        <v>11</v>
      </c>
      <c r="I14" s="1"/>
      <c r="J14" s="13" t="s">
        <v>7</v>
      </c>
      <c r="K14" s="14" t="s">
        <v>43</v>
      </c>
      <c r="L14" s="11" t="s">
        <v>51</v>
      </c>
      <c r="M14" s="14" t="s">
        <v>50</v>
      </c>
      <c r="N14" s="15" t="s">
        <v>44</v>
      </c>
      <c r="O14" s="16"/>
    </row>
    <row r="15" spans="2:17" ht="14.45" x14ac:dyDescent="0.35">
      <c r="B15" s="17" t="s">
        <v>15</v>
      </c>
      <c r="C15" s="9">
        <v>4549665.3</v>
      </c>
      <c r="D15" s="18"/>
      <c r="E15" s="87"/>
      <c r="F15" s="20">
        <v>9210496645</v>
      </c>
      <c r="G15" s="21">
        <f>ROUND(C15/F15,6)</f>
        <v>4.9399999999999997E-4</v>
      </c>
      <c r="H15" s="1" t="s">
        <v>16</v>
      </c>
      <c r="I15" s="1"/>
      <c r="J15" s="88" t="s">
        <v>15</v>
      </c>
      <c r="K15" s="23">
        <v>3.6200000000000002E-4</v>
      </c>
      <c r="L15" s="23">
        <f>G15</f>
        <v>4.9399999999999997E-4</v>
      </c>
      <c r="M15" s="24">
        <f>G15+K15</f>
        <v>8.5599999999999999E-4</v>
      </c>
      <c r="N15" s="25">
        <v>1.1999999999999999E-3</v>
      </c>
      <c r="O15" s="24"/>
      <c r="P15" s="89"/>
      <c r="Q15" s="27"/>
    </row>
    <row r="16" spans="2:17" ht="14.45" x14ac:dyDescent="0.35">
      <c r="B16" s="17"/>
      <c r="C16" s="9"/>
      <c r="D16" s="18"/>
      <c r="E16" s="87"/>
      <c r="F16" s="20"/>
      <c r="G16" s="21"/>
      <c r="H16" s="1"/>
      <c r="I16" s="1"/>
      <c r="J16" s="90" t="s">
        <v>17</v>
      </c>
      <c r="K16" s="91">
        <v>2.9E-4</v>
      </c>
      <c r="L16" s="91">
        <f>K27</f>
        <v>3.2095510588407803E-4</v>
      </c>
      <c r="M16" s="92">
        <f>K32</f>
        <v>6.1095510588407803E-4</v>
      </c>
      <c r="N16" s="31">
        <v>7.5000000000000002E-4</v>
      </c>
      <c r="O16" s="24"/>
    </row>
    <row r="17" spans="2:17" ht="14.45" x14ac:dyDescent="0.35">
      <c r="B17" s="17" t="s">
        <v>18</v>
      </c>
      <c r="C17" s="9">
        <v>68243.149999999994</v>
      </c>
      <c r="D17" s="18"/>
      <c r="E17" s="87"/>
      <c r="F17" s="20">
        <v>397603889</v>
      </c>
      <c r="G17" s="21">
        <f>ROUND(C17/F17,6)</f>
        <v>1.7200000000000001E-4</v>
      </c>
      <c r="H17" s="1" t="s">
        <v>16</v>
      </c>
      <c r="I17" s="1"/>
      <c r="N17" s="1"/>
      <c r="O17" s="1"/>
      <c r="Q17" s="27"/>
    </row>
    <row r="18" spans="2:17" ht="14.45" x14ac:dyDescent="0.35">
      <c r="B18" s="17"/>
      <c r="C18" s="9"/>
      <c r="D18" s="18"/>
      <c r="E18" s="87"/>
      <c r="F18" s="20"/>
      <c r="G18" s="21"/>
      <c r="H18" s="1"/>
      <c r="I18" s="1"/>
      <c r="N18" s="1"/>
      <c r="Q18" s="27"/>
    </row>
    <row r="19" spans="2:17" ht="14.45" hidden="1" x14ac:dyDescent="0.35">
      <c r="B19" s="17" t="s">
        <v>19</v>
      </c>
      <c r="C19" s="9">
        <v>0</v>
      </c>
      <c r="D19" s="18"/>
      <c r="E19" s="87"/>
      <c r="F19" s="93">
        <v>712024096</v>
      </c>
      <c r="G19" s="21"/>
      <c r="H19" s="1"/>
      <c r="I19" s="1"/>
      <c r="N19" s="1"/>
    </row>
    <row r="20" spans="2:17" ht="14.45" hidden="1" x14ac:dyDescent="0.35">
      <c r="B20" s="17" t="s">
        <v>20</v>
      </c>
      <c r="C20" s="9">
        <v>0</v>
      </c>
      <c r="D20" s="18"/>
      <c r="E20" s="87"/>
      <c r="F20" s="93">
        <v>6013284825</v>
      </c>
      <c r="G20" s="21"/>
      <c r="H20" s="1"/>
      <c r="I20" s="1"/>
      <c r="N20" s="1"/>
    </row>
    <row r="21" spans="2:17" ht="14.45" x14ac:dyDescent="0.35">
      <c r="B21" s="17" t="s">
        <v>21</v>
      </c>
      <c r="C21" s="9">
        <v>3111492.05</v>
      </c>
      <c r="D21" s="18"/>
      <c r="E21" s="87"/>
      <c r="F21" s="93">
        <v>6725308921</v>
      </c>
      <c r="G21" s="21">
        <f>ROUND(C21/F21,6)</f>
        <v>4.6299999999999998E-4</v>
      </c>
      <c r="H21" s="1" t="s">
        <v>16</v>
      </c>
      <c r="I21" s="1"/>
      <c r="N21" s="1"/>
    </row>
    <row r="22" spans="2:17" ht="14.45" x14ac:dyDescent="0.35">
      <c r="B22" s="17"/>
      <c r="C22" s="9"/>
      <c r="D22" s="18"/>
      <c r="E22" s="87"/>
      <c r="F22" s="93"/>
      <c r="G22" s="21"/>
      <c r="H22" s="1"/>
      <c r="I22" s="1"/>
      <c r="J22" s="94" t="s">
        <v>22</v>
      </c>
      <c r="K22" s="95"/>
      <c r="L22" s="4"/>
      <c r="M22" s="21"/>
      <c r="N22" s="21"/>
    </row>
    <row r="23" spans="2:17" ht="14.45" hidden="1" x14ac:dyDescent="0.35">
      <c r="B23" s="17" t="s">
        <v>23</v>
      </c>
      <c r="C23" s="9">
        <v>0</v>
      </c>
      <c r="D23" s="18"/>
      <c r="E23" s="87"/>
      <c r="F23" s="93">
        <v>2213772341</v>
      </c>
      <c r="G23" s="21"/>
      <c r="H23" s="1"/>
      <c r="I23" s="1"/>
      <c r="J23" s="41"/>
      <c r="K23" s="96"/>
      <c r="L23" s="4"/>
      <c r="N23" s="1"/>
    </row>
    <row r="24" spans="2:17" ht="14.45" hidden="1" x14ac:dyDescent="0.35">
      <c r="B24" s="17" t="s">
        <v>24</v>
      </c>
      <c r="C24" s="9">
        <v>0</v>
      </c>
      <c r="D24" s="18"/>
      <c r="E24" s="87"/>
      <c r="F24" s="93">
        <v>147820296</v>
      </c>
      <c r="G24" s="21"/>
      <c r="H24" s="1"/>
      <c r="I24" s="1"/>
      <c r="J24" s="41"/>
      <c r="K24" s="96"/>
      <c r="L24" s="4"/>
      <c r="N24" s="1"/>
    </row>
    <row r="25" spans="2:17" ht="14.45" x14ac:dyDescent="0.35">
      <c r="B25" s="17" t="s">
        <v>25</v>
      </c>
      <c r="C25" s="122">
        <v>-135634.75</v>
      </c>
      <c r="D25" s="18"/>
      <c r="E25" s="87"/>
      <c r="F25" s="93">
        <v>2361592637</v>
      </c>
      <c r="G25" s="123">
        <f>ROUND(C25/F25,6)</f>
        <v>-5.7000000000000003E-5</v>
      </c>
      <c r="H25" s="1" t="s">
        <v>16</v>
      </c>
      <c r="I25" s="1"/>
      <c r="J25" s="38" t="s">
        <v>45</v>
      </c>
      <c r="K25" s="39">
        <f>C17+C21+C25</f>
        <v>3044100.4499999997</v>
      </c>
      <c r="L25" s="47"/>
      <c r="M25" s="35"/>
      <c r="N25" s="40"/>
      <c r="O25" s="40"/>
    </row>
    <row r="26" spans="2:17" ht="14.45" x14ac:dyDescent="0.35">
      <c r="B26" s="17"/>
      <c r="C26" s="9"/>
      <c r="D26" s="18"/>
      <c r="E26" s="87"/>
      <c r="F26" s="93"/>
      <c r="G26" s="21"/>
      <c r="H26" s="1"/>
      <c r="I26" s="1"/>
      <c r="J26" s="41" t="s">
        <v>46</v>
      </c>
      <c r="K26" s="42">
        <f>F17+F21+F25</f>
        <v>9484505447</v>
      </c>
      <c r="L26" s="66"/>
      <c r="N26" s="40"/>
      <c r="O26" s="40"/>
    </row>
    <row r="27" spans="2:17" ht="14.45" x14ac:dyDescent="0.35">
      <c r="B27" s="17" t="s">
        <v>28</v>
      </c>
      <c r="C27" s="9">
        <v>0</v>
      </c>
      <c r="D27" s="43"/>
      <c r="E27" s="44"/>
      <c r="F27" s="97">
        <v>4621395512</v>
      </c>
      <c r="G27" s="21">
        <f>ROUND(C27/F27,6)</f>
        <v>0</v>
      </c>
      <c r="H27" s="1" t="s">
        <v>16</v>
      </c>
      <c r="I27" s="1"/>
      <c r="J27" s="41" t="s">
        <v>29</v>
      </c>
      <c r="K27" s="98">
        <f>K25/K26</f>
        <v>3.2095510588407803E-4</v>
      </c>
      <c r="L27" s="40"/>
      <c r="N27" s="35"/>
      <c r="O27" s="40"/>
    </row>
    <row r="28" spans="2:17" ht="14.45" x14ac:dyDescent="0.35">
      <c r="B28" s="17"/>
      <c r="C28" s="47"/>
      <c r="D28" s="43"/>
      <c r="E28" s="44"/>
      <c r="F28" s="97"/>
      <c r="G28" s="40"/>
      <c r="H28" s="4"/>
      <c r="I28" s="1"/>
      <c r="J28" s="41"/>
      <c r="K28" s="96"/>
      <c r="L28" s="4"/>
      <c r="N28" s="35"/>
      <c r="O28" s="40"/>
    </row>
    <row r="29" spans="2:17" ht="14.45" x14ac:dyDescent="0.35">
      <c r="B29" s="17" t="s">
        <v>30</v>
      </c>
      <c r="C29" s="9">
        <v>0</v>
      </c>
      <c r="D29" s="43"/>
      <c r="E29" s="99"/>
      <c r="F29" s="49">
        <v>212809033</v>
      </c>
      <c r="G29" s="21">
        <f>ROUND(C29/F29,6)</f>
        <v>0</v>
      </c>
      <c r="H29" s="1" t="s">
        <v>16</v>
      </c>
      <c r="I29" s="1"/>
      <c r="J29" s="41"/>
      <c r="K29" s="50"/>
      <c r="L29" s="47"/>
      <c r="N29" s="40"/>
      <c r="O29" s="40"/>
    </row>
    <row r="30" spans="2:17" ht="14.45" x14ac:dyDescent="0.35">
      <c r="B30" s="51"/>
      <c r="C30" s="52"/>
      <c r="D30" s="53"/>
      <c r="E30" s="100"/>
      <c r="F30" s="55"/>
      <c r="G30" s="56"/>
      <c r="H30" s="5"/>
      <c r="I30" s="1"/>
      <c r="J30" s="41"/>
      <c r="K30" s="101"/>
      <c r="L30" s="102"/>
      <c r="N30" s="4"/>
      <c r="O30" s="40"/>
    </row>
    <row r="31" spans="2:17" ht="14.45" x14ac:dyDescent="0.35">
      <c r="B31" s="17" t="s">
        <v>47</v>
      </c>
      <c r="C31" s="9">
        <f>C15+C17+C21+C25+C27+C29</f>
        <v>7593765.75</v>
      </c>
      <c r="D31" s="103"/>
      <c r="E31" s="104"/>
      <c r="F31" s="20">
        <f>F15+F17+F21+F25+F27+F29</f>
        <v>23529206637</v>
      </c>
      <c r="G31" s="1"/>
      <c r="H31" s="1"/>
      <c r="I31" s="1"/>
      <c r="J31" s="41" t="s">
        <v>29</v>
      </c>
      <c r="K31" s="60">
        <f>K16</f>
        <v>2.9E-4</v>
      </c>
      <c r="L31" s="40"/>
      <c r="N31" s="40"/>
      <c r="O31" s="40"/>
    </row>
    <row r="32" spans="2:17" ht="14.45" x14ac:dyDescent="0.35">
      <c r="B32" s="1"/>
      <c r="C32" s="105"/>
      <c r="D32" s="9"/>
      <c r="E32" s="9"/>
      <c r="F32" s="1"/>
      <c r="G32" s="1"/>
      <c r="H32" s="1"/>
      <c r="I32" s="1"/>
      <c r="J32" s="62" t="s">
        <v>48</v>
      </c>
      <c r="K32" s="63">
        <f>K27+K31</f>
        <v>6.1095510588407803E-4</v>
      </c>
      <c r="L32" s="40"/>
      <c r="N32" s="4"/>
      <c r="O32" s="40"/>
    </row>
    <row r="33" spans="2:16" ht="14.45" x14ac:dyDescent="0.35">
      <c r="B33" s="1"/>
      <c r="C33" s="9"/>
      <c r="D33" s="9"/>
      <c r="E33" s="9"/>
      <c r="F33" s="1"/>
      <c r="G33" s="1"/>
      <c r="H33" s="1"/>
      <c r="I33" s="1"/>
      <c r="J33" s="64"/>
      <c r="K33" s="47"/>
      <c r="L33" s="47"/>
      <c r="N33" s="1"/>
      <c r="O33" s="4"/>
    </row>
    <row r="34" spans="2:16" ht="14.45" x14ac:dyDescent="0.35">
      <c r="B34" s="1"/>
      <c r="C34" s="9"/>
      <c r="D34" s="9"/>
      <c r="E34" s="9"/>
      <c r="F34" s="1"/>
      <c r="G34" s="1"/>
      <c r="H34" s="1"/>
      <c r="I34" s="1"/>
      <c r="J34" s="4"/>
      <c r="K34" s="47"/>
      <c r="L34" s="47"/>
      <c r="N34" s="1"/>
      <c r="O34" s="4"/>
    </row>
    <row r="35" spans="2:16" ht="14.45" x14ac:dyDescent="0.35">
      <c r="B35" s="1"/>
      <c r="C35" s="106"/>
      <c r="D35" s="1"/>
      <c r="E35" s="1"/>
      <c r="F35" s="1"/>
      <c r="G35" s="1"/>
      <c r="H35" s="1"/>
      <c r="I35" s="1"/>
      <c r="J35" s="65"/>
      <c r="K35" s="66"/>
      <c r="L35" s="66"/>
      <c r="N35" s="1"/>
      <c r="O35" s="4"/>
    </row>
    <row r="36" spans="2:16" ht="14.45" x14ac:dyDescent="0.35">
      <c r="B36" s="4"/>
      <c r="C36" s="9"/>
      <c r="D36" s="68"/>
      <c r="E36" s="68"/>
      <c r="F36" s="69"/>
      <c r="G36" s="21"/>
      <c r="H36" s="70"/>
      <c r="I36" s="1"/>
      <c r="J36" s="65"/>
      <c r="K36" s="40"/>
      <c r="L36" s="40"/>
      <c r="N36" s="1"/>
      <c r="O36" s="4"/>
    </row>
    <row r="37" spans="2:16" ht="14.45" x14ac:dyDescent="0.35">
      <c r="B37" s="17"/>
      <c r="C37" s="107"/>
      <c r="D37" s="18"/>
      <c r="E37" s="87"/>
      <c r="F37" s="20"/>
      <c r="G37" s="1"/>
      <c r="H37" s="1"/>
      <c r="I37" s="1"/>
      <c r="J37" s="108"/>
      <c r="K37" s="40"/>
      <c r="L37" s="40"/>
      <c r="N37" s="1"/>
      <c r="O37" s="4"/>
    </row>
    <row r="38" spans="2:16" ht="14.45" x14ac:dyDescent="0.35">
      <c r="B38" s="17"/>
      <c r="C38" s="9"/>
      <c r="D38" s="18"/>
      <c r="E38" s="87"/>
      <c r="F38" s="73"/>
      <c r="G38" s="1"/>
      <c r="H38" s="1"/>
      <c r="I38" s="1"/>
      <c r="J38" s="21"/>
    </row>
    <row r="39" spans="2:16" ht="14.45" x14ac:dyDescent="0.35">
      <c r="B39" s="17"/>
      <c r="C39" s="9"/>
      <c r="D39" s="18"/>
      <c r="E39" s="87"/>
      <c r="F39" s="20"/>
      <c r="G39" s="1"/>
      <c r="H39" s="1"/>
      <c r="I39" s="1"/>
      <c r="J39" s="21"/>
      <c r="K39" s="35"/>
      <c r="L39" s="35"/>
    </row>
    <row r="40" spans="2:16" s="1" customFormat="1" ht="14.45" x14ac:dyDescent="0.35">
      <c r="B40" s="17"/>
      <c r="D40" s="18"/>
      <c r="E40" s="87"/>
      <c r="F40" s="73"/>
      <c r="J40" s="21"/>
    </row>
    <row r="41" spans="2:16" s="1" customFormat="1" x14ac:dyDescent="0.25">
      <c r="B41" s="17"/>
      <c r="C41" s="9"/>
      <c r="D41" s="18"/>
      <c r="E41" s="87"/>
      <c r="F41" s="109"/>
      <c r="J41" s="110"/>
      <c r="K41" s="110"/>
      <c r="L41" s="110"/>
      <c r="M41" s="110"/>
      <c r="N41" s="110"/>
      <c r="O41" s="110"/>
      <c r="P41" s="110"/>
    </row>
    <row r="42" spans="2:16" s="1" customFormat="1" x14ac:dyDescent="0.25">
      <c r="B42" s="17"/>
      <c r="C42" s="75"/>
      <c r="D42" s="18"/>
      <c r="E42" s="87"/>
      <c r="F42" s="74"/>
      <c r="G42" s="75"/>
      <c r="J42" s="9"/>
      <c r="K42" s="9"/>
      <c r="L42" s="9"/>
      <c r="M42" s="76"/>
      <c r="N42" s="9"/>
      <c r="O42" s="9"/>
      <c r="P42" s="76"/>
    </row>
    <row r="43" spans="2:16" s="1" customFormat="1" x14ac:dyDescent="0.25">
      <c r="B43" s="17"/>
      <c r="C43" s="107"/>
      <c r="D43" s="18"/>
      <c r="E43" s="87"/>
      <c r="F43" s="74"/>
      <c r="G43" s="75"/>
      <c r="J43" s="9"/>
      <c r="K43" s="9"/>
      <c r="L43" s="9"/>
      <c r="M43" s="76"/>
      <c r="N43" s="9"/>
      <c r="O43" s="9"/>
      <c r="P43" s="76"/>
    </row>
    <row r="44" spans="2:16" s="1" customFormat="1" x14ac:dyDescent="0.25">
      <c r="B44" s="17"/>
      <c r="D44" s="18"/>
      <c r="E44" s="87"/>
      <c r="F44" s="74"/>
      <c r="G44" s="75"/>
      <c r="J44" s="9"/>
      <c r="K44" s="9"/>
      <c r="L44" s="9"/>
      <c r="M44" s="76"/>
      <c r="N44" s="9"/>
      <c r="O44" s="9"/>
      <c r="P44" s="76"/>
    </row>
    <row r="45" spans="2:16" s="1" customFormat="1" x14ac:dyDescent="0.25">
      <c r="B45" s="17"/>
      <c r="C45" s="111"/>
      <c r="D45" s="18"/>
      <c r="E45" s="87"/>
      <c r="F45" s="74"/>
      <c r="G45" s="75"/>
      <c r="J45" s="9"/>
      <c r="K45" s="9"/>
      <c r="L45" s="9"/>
      <c r="M45" s="76"/>
      <c r="N45" s="9"/>
      <c r="O45" s="9"/>
      <c r="P45" s="76"/>
    </row>
    <row r="46" spans="2:16" s="1" customFormat="1" x14ac:dyDescent="0.25">
      <c r="B46" s="17"/>
      <c r="C46" s="9"/>
      <c r="D46" s="18"/>
      <c r="E46" s="87"/>
      <c r="F46" s="93"/>
      <c r="G46" s="78"/>
      <c r="J46" s="9"/>
      <c r="K46" s="9"/>
      <c r="L46" s="9"/>
      <c r="M46" s="76"/>
      <c r="N46" s="9"/>
      <c r="O46" s="9"/>
      <c r="P46" s="76"/>
    </row>
    <row r="47" spans="2:16" s="1" customFormat="1" x14ac:dyDescent="0.25">
      <c r="B47" s="17"/>
      <c r="C47" s="9"/>
      <c r="D47" s="18"/>
      <c r="E47" s="87"/>
      <c r="F47" s="93"/>
      <c r="G47" s="21"/>
    </row>
    <row r="48" spans="2:16" s="1" customFormat="1" x14ac:dyDescent="0.25">
      <c r="B48" s="17"/>
      <c r="C48" s="9"/>
      <c r="D48" s="18"/>
      <c r="E48" s="87"/>
      <c r="F48" s="93"/>
      <c r="G48" s="21"/>
    </row>
    <row r="49" spans="2:9" s="1" customFormat="1" x14ac:dyDescent="0.25">
      <c r="B49" s="17"/>
      <c r="C49" s="112"/>
      <c r="D49" s="43"/>
      <c r="E49" s="44"/>
      <c r="F49" s="79"/>
      <c r="G49" s="40"/>
      <c r="H49" s="4"/>
    </row>
    <row r="50" spans="2:9" s="1" customFormat="1" x14ac:dyDescent="0.25">
      <c r="B50" s="17"/>
      <c r="D50" s="43"/>
      <c r="E50" s="44"/>
      <c r="F50" s="97"/>
      <c r="G50" s="40"/>
      <c r="H50" s="4"/>
    </row>
    <row r="51" spans="2:9" s="1" customFormat="1" x14ac:dyDescent="0.25">
      <c r="B51" s="17"/>
      <c r="C51" s="9"/>
      <c r="D51" s="43"/>
      <c r="E51" s="99"/>
      <c r="F51" s="49"/>
      <c r="G51" s="40"/>
      <c r="H51" s="4"/>
    </row>
    <row r="52" spans="2:9" s="1" customFormat="1" x14ac:dyDescent="0.25">
      <c r="B52" s="17"/>
      <c r="C52" s="21"/>
      <c r="D52" s="103"/>
      <c r="E52" s="104"/>
      <c r="F52" s="20"/>
    </row>
    <row r="53" spans="2:9" s="1" customFormat="1" x14ac:dyDescent="0.25">
      <c r="B53" s="17"/>
      <c r="C53" s="21"/>
    </row>
    <row r="54" spans="2:9" s="1" customFormat="1" x14ac:dyDescent="0.25">
      <c r="B54" s="17"/>
    </row>
    <row r="55" spans="2:9" x14ac:dyDescent="0.25">
      <c r="B55" s="1"/>
      <c r="C55" s="1"/>
      <c r="D55" s="1"/>
      <c r="E55" s="1"/>
      <c r="F55" s="1"/>
      <c r="G55" s="1"/>
      <c r="H55" s="1"/>
      <c r="I55" s="1"/>
    </row>
    <row r="56" spans="2:9" x14ac:dyDescent="0.25">
      <c r="B56" s="1"/>
      <c r="C56" s="1"/>
      <c r="D56" s="1"/>
      <c r="E56" s="1"/>
      <c r="F56" s="1"/>
      <c r="G56" s="1"/>
      <c r="H56" s="1"/>
      <c r="I56" s="1"/>
    </row>
    <row r="57" spans="2:9" x14ac:dyDescent="0.25">
      <c r="B57" s="1"/>
      <c r="C57" s="1"/>
      <c r="D57" s="1"/>
      <c r="E57" s="1"/>
      <c r="F57" s="1"/>
      <c r="G57" s="1"/>
      <c r="H57" s="1"/>
      <c r="I57" s="1"/>
    </row>
    <row r="58" spans="2:9" x14ac:dyDescent="0.25">
      <c r="B58" s="1"/>
      <c r="C58" s="1"/>
      <c r="D58" s="1"/>
      <c r="E58" s="1"/>
      <c r="F58" s="1"/>
      <c r="G58" s="1"/>
      <c r="H58" s="1"/>
      <c r="I58" s="1"/>
    </row>
    <row r="59" spans="2:9" x14ac:dyDescent="0.25">
      <c r="B59" s="1"/>
      <c r="C59" s="1"/>
      <c r="D59" s="1"/>
      <c r="E59" s="1"/>
      <c r="F59" s="1"/>
      <c r="G59" s="1"/>
      <c r="H59" s="1"/>
      <c r="I59" s="1"/>
    </row>
    <row r="60" spans="2:9" x14ac:dyDescent="0.25">
      <c r="B60" s="1"/>
      <c r="C60" s="1"/>
      <c r="D60" s="1"/>
      <c r="E60" s="1"/>
      <c r="F60" s="1"/>
      <c r="G60" s="1"/>
      <c r="H60" s="1"/>
      <c r="I60" s="1"/>
    </row>
    <row r="61" spans="2:9" x14ac:dyDescent="0.25">
      <c r="B61" s="1"/>
      <c r="C61" s="1"/>
      <c r="D61" s="1"/>
      <c r="E61" s="1"/>
      <c r="F61" s="1"/>
      <c r="G61" s="1"/>
      <c r="H61" s="1"/>
      <c r="I61" s="1"/>
    </row>
    <row r="62" spans="2:9" x14ac:dyDescent="0.25">
      <c r="B62" s="1"/>
      <c r="C62" s="1"/>
      <c r="D62" s="1"/>
      <c r="E62" s="1"/>
      <c r="F62" s="1"/>
      <c r="G62" s="1"/>
      <c r="H62" s="1"/>
      <c r="I62" s="1"/>
    </row>
    <row r="63" spans="2:9" x14ac:dyDescent="0.25">
      <c r="B63" s="1"/>
      <c r="C63" s="1"/>
      <c r="D63" s="1"/>
      <c r="E63" s="1"/>
      <c r="F63" s="1"/>
      <c r="G63" s="1"/>
      <c r="H63" s="1"/>
      <c r="I63" s="1"/>
    </row>
  </sheetData>
  <printOptions horizontalCentered="1"/>
  <pageMargins left="0.7" right="0.7" top="0.75" bottom="0.75" header="0.3" footer="0.3"/>
  <pageSetup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"/>
  <sheetViews>
    <sheetView tabSelected="1" workbookViewId="0">
      <selection activeCell="G25" sqref="G25"/>
    </sheetView>
  </sheetViews>
  <sheetFormatPr defaultRowHeight="15" x14ac:dyDescent="0.25"/>
  <cols>
    <col min="1" max="1" width="3.42578125" customWidth="1"/>
    <col min="2" max="2" width="14.140625" bestFit="1" customWidth="1"/>
    <col min="3" max="3" width="11.85546875" bestFit="1" customWidth="1"/>
    <col min="4" max="4" width="14.42578125" customWidth="1"/>
    <col min="5" max="5" width="11.5703125" bestFit="1" customWidth="1"/>
    <col min="6" max="6" width="13.85546875" bestFit="1" customWidth="1"/>
    <col min="7" max="7" width="10.42578125" customWidth="1"/>
    <col min="8" max="8" width="15.5703125" customWidth="1"/>
  </cols>
  <sheetData>
    <row r="1" spans="2:8" ht="14.45" x14ac:dyDescent="0.35">
      <c r="G1" t="s">
        <v>60</v>
      </c>
    </row>
    <row r="2" spans="2:8" ht="14.45" x14ac:dyDescent="0.35">
      <c r="G2" t="s">
        <v>61</v>
      </c>
    </row>
    <row r="3" spans="2:8" ht="14.45" x14ac:dyDescent="0.35">
      <c r="G3" t="s">
        <v>63</v>
      </c>
    </row>
    <row r="4" spans="2:8" ht="14.45" x14ac:dyDescent="0.35">
      <c r="G4" t="s">
        <v>65</v>
      </c>
    </row>
    <row r="6" spans="2:8" ht="60" x14ac:dyDescent="0.25">
      <c r="B6" s="6" t="s">
        <v>34</v>
      </c>
      <c r="C6" s="11" t="s">
        <v>52</v>
      </c>
      <c r="D6" s="11" t="s">
        <v>53</v>
      </c>
      <c r="E6" s="6" t="s">
        <v>54</v>
      </c>
      <c r="F6" s="11" t="s">
        <v>55</v>
      </c>
      <c r="G6" s="11" t="s">
        <v>56</v>
      </c>
      <c r="H6" s="11" t="s">
        <v>57</v>
      </c>
    </row>
    <row r="7" spans="2:8" ht="14.45" x14ac:dyDescent="0.35">
      <c r="B7" t="s">
        <v>15</v>
      </c>
      <c r="C7" s="3">
        <v>8487494.3200000003</v>
      </c>
      <c r="D7" s="3">
        <v>1387853.92</v>
      </c>
      <c r="E7" s="121">
        <v>-459423.36</v>
      </c>
      <c r="F7" s="113">
        <v>9310274443</v>
      </c>
      <c r="G7" s="114">
        <f>ROUND(SUM(C7:E7)/F7,3)</f>
        <v>1E-3</v>
      </c>
      <c r="H7" s="118">
        <v>1.0950000000000001E-3</v>
      </c>
    </row>
    <row r="8" spans="2:8" ht="14.45" x14ac:dyDescent="0.35">
      <c r="B8" s="6" t="s">
        <v>17</v>
      </c>
      <c r="C8" s="7">
        <v>3635264.79</v>
      </c>
      <c r="D8" s="7">
        <v>1191803.08</v>
      </c>
      <c r="E8" s="124">
        <v>-2102791.59</v>
      </c>
      <c r="F8" s="115">
        <v>9860071366</v>
      </c>
      <c r="G8" s="116">
        <f>ROUND(SUM(C8:E8)/F8,4)</f>
        <v>2.9999999999999997E-4</v>
      </c>
      <c r="H8" s="117">
        <v>5.0000000000000001E-4</v>
      </c>
    </row>
    <row r="9" spans="2:8" ht="14.45" x14ac:dyDescent="0.35">
      <c r="B9" t="s">
        <v>31</v>
      </c>
      <c r="C9" s="3">
        <f>SUM(C7:C8)</f>
        <v>12122759.109999999</v>
      </c>
      <c r="D9" s="3">
        <f>SUM(D7:D8)</f>
        <v>2579657</v>
      </c>
      <c r="E9" s="121">
        <f>SUM(E7:E8)</f>
        <v>-2562214.9499999997</v>
      </c>
      <c r="F9" s="113">
        <f>SUM(F7:F8)</f>
        <v>19170345809</v>
      </c>
    </row>
    <row r="12" spans="2:8" ht="14.45" x14ac:dyDescent="0.35">
      <c r="B12" s="119" t="s">
        <v>59</v>
      </c>
    </row>
    <row r="14" spans="2:8" ht="14.45" x14ac:dyDescent="0.35">
      <c r="B14" t="s">
        <v>58</v>
      </c>
    </row>
  </sheetData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2012 Cost Caps (1)</vt:lpstr>
      <vt:lpstr>2013 Cost Caps (2)</vt:lpstr>
      <vt:lpstr>2012 Actuals (3)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Prentcess Denman</cp:lastModifiedBy>
  <cp:lastPrinted>2013-06-13T17:06:33Z</cp:lastPrinted>
  <dcterms:created xsi:type="dcterms:W3CDTF">2013-06-10T16:05:36Z</dcterms:created>
  <dcterms:modified xsi:type="dcterms:W3CDTF">2013-06-17T18:17:19Z</dcterms:modified>
</cp:coreProperties>
</file>